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3 2024-2025\Ответы ГАД и ГАИ\!57 Расчеты Дох и Источн\182\"/>
    </mc:Choice>
  </mc:AlternateContent>
  <bookViews>
    <workbookView xWindow="0" yWindow="0" windowWidth="28800" windowHeight="10845"/>
  </bookViews>
  <sheets>
    <sheet name="41" sheetId="11" r:id="rId1"/>
  </sheets>
  <definedNames>
    <definedName name="_xlnm.Print_Area" localSheetId="0">'41'!$A$2:$M$18</definedName>
  </definedNames>
  <calcPr calcId="162913" fullPrecision="0"/>
</workbook>
</file>

<file path=xl/calcChain.xml><?xml version="1.0" encoding="utf-8"?>
<calcChain xmlns="http://schemas.openxmlformats.org/spreadsheetml/2006/main">
  <c r="I25" i="11" l="1"/>
</calcChain>
</file>

<file path=xl/sharedStrings.xml><?xml version="1.0" encoding="utf-8"?>
<sst xmlns="http://schemas.openxmlformats.org/spreadsheetml/2006/main" count="45" uniqueCount="41">
  <si>
    <t>№ п.п.</t>
  </si>
  <si>
    <t>Наименование показателя</t>
  </si>
  <si>
    <t>Источники данных</t>
  </si>
  <si>
    <t>отчет 5-МН, стр.1500</t>
  </si>
  <si>
    <t>ТЕМП, %</t>
  </si>
  <si>
    <t>отчет 5-МН, стр.1600</t>
  </si>
  <si>
    <t>Средняя ставка налога, %</t>
  </si>
  <si>
    <t>тыс. рублей</t>
  </si>
  <si>
    <t>2023 год
прогноз</t>
  </si>
  <si>
    <t>2024 год
прогноз</t>
  </si>
  <si>
    <t>Коэффициент собираемости, % **</t>
  </si>
  <si>
    <t xml:space="preserve">УФНС России по </t>
  </si>
  <si>
    <t xml:space="preserve">Коэффициент переходящих платежей, % </t>
  </si>
  <si>
    <t>Налоговая база (кадастровая стоимость с учетом льгот) с применением коэффициента экстраполяции, тыс. рублей *</t>
  </si>
  <si>
    <t>Сумма налога, подлежащего уплате в бюджет-всего, тыс. рублей</t>
  </si>
  <si>
    <t>Сумма земельного налога начисленная, тыс. рублей</t>
  </si>
  <si>
    <t>Фактор F (+/-), тыс. рублей***</t>
  </si>
  <si>
    <t>Сумма земельного налога, тыс. рублей</t>
  </si>
  <si>
    <t>стр.4*5*6 + стр.7</t>
  </si>
  <si>
    <t>стр. 4/3</t>
  </si>
  <si>
    <t>стр.3/1</t>
  </si>
  <si>
    <t>Расчет коэффициента собираемости</t>
  </si>
  <si>
    <t xml:space="preserve">*Коэфициент экстраполяции, рассчитываемый как среднее арифметическое значение темпов роста (снижения) налоговой базы в виде кадастровой стоимости к предыдущему периоду.
**К расчету должны быть приложены расчеты коэффициента собираемости (ниже на этом листе). Расчётный уровень собираемости определяется согласно данным отчёта по форме № 1-НМ как частное от деления суммы поступившего налога на сумму начисленного налога. 
***Фактор F  - корректирующая сумма поступлений, учитывающая изменение законодательства Российской Федерации, а также разовые операции (поступления, возвраты и т.д), тыс.рублей. Указывается сумма, на которую изменяется расчетная сумма налога со знаком +/- соответственно с кратким указанием причин отклонения (подробно в пояснительной записке). При отсутствии ставится 0.
****В графе D8 указываются фактические показатели поступлений по отчету ф. №1-НМ. 
Если отсутствует информация (например не применяется фактор F), то в соответствующей ячейке ставится цифра ноль (0). Указание других символов не допускается. 
     </t>
  </si>
  <si>
    <t>Отчет по форме 1-НМ</t>
  </si>
  <si>
    <t>Ксоб - расчётный уровень собираемости, с учётом динамики показателя собираемости по данному виду налога, сложившегося в предшествующие отчетные периоды, %                                                              Расчётный уровень собираемости определяется по данным отчета по форме № 1-НМ как частное от деления суммы поступившего налога на сумму начисленного налога</t>
  </si>
  <si>
    <t>Код строки</t>
  </si>
  <si>
    <t>Ксоб</t>
  </si>
  <si>
    <t xml:space="preserve"> </t>
  </si>
  <si>
    <t>отчет 1-НМ</t>
  </si>
  <si>
    <t>тут расчет вашего региона - укажите ЛЮБЫЕ периоды с 2017 по 2021 годы в любом числе (от 1 года до 5 лет включительно)</t>
  </si>
  <si>
    <t xml:space="preserve">Справочно: </t>
  </si>
  <si>
    <t xml:space="preserve">2021 год
факт </t>
  </si>
  <si>
    <t>2022 год
оценка</t>
  </si>
  <si>
    <t>2025 год
прогноз</t>
  </si>
  <si>
    <t>отчет 1-НМ, 
стр. 1622</t>
  </si>
  <si>
    <t>стр1622   (начислено)</t>
  </si>
  <si>
    <t>стр1622 (поступило)</t>
  </si>
  <si>
    <r>
      <t xml:space="preserve">Расчет поступлений земельного налога </t>
    </r>
    <r>
      <rPr>
        <b/>
        <sz val="24"/>
        <color rgb="FFFF0000"/>
        <rFont val="Times New Roman"/>
        <family val="1"/>
        <charset val="204"/>
      </rPr>
      <t>с организаций</t>
    </r>
  </si>
  <si>
    <t>Камчатскому краю</t>
  </si>
  <si>
    <t>Таблица №5</t>
  </si>
  <si>
    <t>Таблица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</si>
</sst>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\ &quot;₽&quot;"/>
    <numFmt numFmtId="167" formatCode="_-* #,##0\ _₽_-;\-* #,##0\ _₽_-;_-* &quot;-&quot;??\ _₽_-;_-@_-"/>
    <numFmt numFmtId="168" formatCode="#,##0_ ;\-#,##0\ "/>
    <numFmt numFmtId="169" formatCode="#,##0.0"/>
    <numFmt numFmtId="170" formatCode="0.0%"/>
  </numFmts>
  <fonts count="2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2" fillId="0" borderId="0" xfId="0" applyFont="1"/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3" fillId="0" borderId="3" xfId="0" applyFont="1" applyBorder="1" applyAlignment="1"/>
    <xf numFmtId="0" fontId="17" fillId="0" borderId="0" xfId="0" applyFont="1" applyAlignment="1">
      <alignment horizontal="right" vertical="center" wrapText="1"/>
    </xf>
    <xf numFmtId="166" fontId="14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vertical="center" wrapText="1"/>
    </xf>
    <xf numFmtId="164" fontId="2" fillId="0" borderId="0" xfId="0" applyNumberFormat="1" applyFont="1"/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2" fillId="0" borderId="0" xfId="0" applyFont="1" applyFill="1"/>
    <xf numFmtId="0" fontId="8" fillId="0" borderId="0" xfId="0" applyFont="1"/>
    <xf numFmtId="0" fontId="22" fillId="0" borderId="0" xfId="0" applyFont="1"/>
    <xf numFmtId="0" fontId="23" fillId="0" borderId="0" xfId="0" applyFont="1"/>
    <xf numFmtId="0" fontId="1" fillId="0" borderId="0" xfId="0" applyFont="1"/>
    <xf numFmtId="0" fontId="21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7" fontId="12" fillId="0" borderId="0" xfId="0" applyNumberFormat="1" applyFont="1"/>
    <xf numFmtId="10" fontId="12" fillId="0" borderId="0" xfId="5" applyNumberFormat="1" applyFont="1"/>
    <xf numFmtId="10" fontId="19" fillId="0" borderId="1" xfId="5" applyNumberFormat="1" applyFont="1" applyFill="1" applyBorder="1" applyAlignment="1" applyProtection="1">
      <alignment horizontal="center" vertical="center"/>
      <protection locked="0"/>
    </xf>
    <xf numFmtId="10" fontId="7" fillId="3" borderId="1" xfId="0" applyNumberFormat="1" applyFont="1" applyFill="1" applyBorder="1" applyAlignment="1">
      <alignment horizontal="center" vertical="center"/>
    </xf>
    <xf numFmtId="167" fontId="19" fillId="0" borderId="1" xfId="6" applyNumberFormat="1" applyFont="1" applyFill="1" applyBorder="1" applyAlignment="1" applyProtection="1">
      <alignment horizontal="center" vertical="center"/>
      <protection locked="0"/>
    </xf>
    <xf numFmtId="10" fontId="7" fillId="0" borderId="1" xfId="5" applyNumberFormat="1" applyFont="1" applyBorder="1" applyAlignment="1">
      <alignment horizontal="center" vertical="center" wrapText="1"/>
    </xf>
    <xf numFmtId="10" fontId="7" fillId="0" borderId="1" xfId="5" applyNumberFormat="1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167" fontId="19" fillId="2" borderId="1" xfId="6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right" vertical="center"/>
      <protection locked="0"/>
    </xf>
    <xf numFmtId="167" fontId="20" fillId="3" borderId="1" xfId="6" applyNumberFormat="1" applyFont="1" applyFill="1" applyBorder="1" applyAlignment="1" applyProtection="1">
      <alignment horizontal="center" vertical="center"/>
      <protection locked="0"/>
    </xf>
    <xf numFmtId="10" fontId="7" fillId="0" borderId="1" xfId="5" applyNumberFormat="1" applyFont="1" applyFill="1" applyBorder="1" applyAlignment="1">
      <alignment horizontal="center" vertical="center"/>
    </xf>
    <xf numFmtId="10" fontId="19" fillId="0" borderId="1" xfId="5" applyNumberFormat="1" applyFont="1" applyFill="1" applyBorder="1" applyAlignment="1" applyProtection="1">
      <alignment horizontal="center" vertical="center"/>
      <protection locked="0"/>
    </xf>
    <xf numFmtId="168" fontId="19" fillId="2" borderId="1" xfId="6" applyNumberFormat="1" applyFont="1" applyFill="1" applyBorder="1" applyAlignment="1" applyProtection="1">
      <alignment horizontal="center" vertical="center"/>
      <protection locked="0"/>
    </xf>
    <xf numFmtId="169" fontId="15" fillId="3" borderId="1" xfId="0" applyNumberFormat="1" applyFont="1" applyFill="1" applyBorder="1" applyAlignment="1">
      <alignment horizontal="center" vertical="center"/>
    </xf>
    <xf numFmtId="169" fontId="15" fillId="3" borderId="1" xfId="0" applyNumberFormat="1" applyFont="1" applyFill="1" applyBorder="1" applyAlignment="1">
      <alignment horizontal="right" vertical="center"/>
    </xf>
    <xf numFmtId="170" fontId="7" fillId="0" borderId="1" xfId="5" applyNumberFormat="1" applyFont="1" applyFill="1" applyBorder="1" applyAlignment="1">
      <alignment horizontal="center" vertical="center"/>
    </xf>
    <xf numFmtId="3" fontId="25" fillId="0" borderId="7" xfId="0" applyNumberFormat="1" applyFont="1" applyFill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0" fontId="9" fillId="0" borderId="1" xfId="0" applyNumberFormat="1" applyFont="1" applyFill="1" applyBorder="1" applyAlignment="1">
      <alignment horizontal="right" vertical="center"/>
    </xf>
    <xf numFmtId="10" fontId="9" fillId="0" borderId="1" xfId="5" applyNumberFormat="1" applyFont="1" applyFill="1" applyBorder="1" applyAlignment="1">
      <alignment horizontal="right" vertical="center"/>
    </xf>
    <xf numFmtId="10" fontId="9" fillId="0" borderId="1" xfId="5" applyNumberFormat="1" applyFont="1" applyBorder="1" applyAlignment="1">
      <alignment horizontal="right" vertical="center"/>
    </xf>
    <xf numFmtId="10" fontId="19" fillId="0" borderId="1" xfId="5" applyNumberFormat="1" applyFont="1" applyFill="1" applyBorder="1" applyAlignment="1" applyProtection="1">
      <alignment horizontal="center" vertical="center"/>
      <protection locked="0"/>
    </xf>
    <xf numFmtId="167" fontId="19" fillId="0" borderId="1" xfId="6" applyNumberFormat="1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horizontal="left" vertical="center" wrapText="1"/>
    </xf>
    <xf numFmtId="166" fontId="14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3"/>
    <cellStyle name="Процентный" xfId="5" builtinId="5"/>
    <cellStyle name="Процентный 2" xfId="1"/>
    <cellStyle name="Процентный 3" xfId="4"/>
    <cellStyle name="Финансовый" xfId="6" builtinId="3"/>
    <cellStyle name="Финансовый 2" xfId="2"/>
  </cellStyles>
  <dxfs count="78"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</dxfs>
  <tableStyles count="0" defaultTableStyle="TableStyleMedium2" defaultPivotStyle="PivotStyleLight16"/>
  <colors>
    <mruColors>
      <color rgb="FF008000"/>
      <color rgb="FFC9FFC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5"/>
  <sheetViews>
    <sheetView tabSelected="1" topLeftCell="A16" zoomScale="70" zoomScaleNormal="70" zoomScaleSheetLayoutView="87" workbookViewId="0">
      <selection activeCell="J1" sqref="J1"/>
    </sheetView>
  </sheetViews>
  <sheetFormatPr defaultRowHeight="15" x14ac:dyDescent="0.25"/>
  <cols>
    <col min="1" max="1" width="6" style="3" customWidth="1"/>
    <col min="2" max="2" width="42" style="3" customWidth="1"/>
    <col min="3" max="3" width="17" style="3" customWidth="1"/>
    <col min="4" max="4" width="20.7109375" style="3" customWidth="1"/>
    <col min="5" max="5" width="12.7109375" style="3" customWidth="1"/>
    <col min="6" max="6" width="20.7109375" style="3" customWidth="1"/>
    <col min="7" max="7" width="14.140625" style="3" customWidth="1"/>
    <col min="8" max="8" width="20.7109375" style="3" customWidth="1"/>
    <col min="9" max="9" width="12.7109375" style="3" customWidth="1"/>
    <col min="10" max="10" width="20.7109375" style="3" customWidth="1"/>
    <col min="11" max="11" width="12.7109375" style="3" customWidth="1"/>
    <col min="12" max="12" width="20.7109375" style="3" customWidth="1"/>
    <col min="13" max="13" width="12.7109375" style="3" customWidth="1"/>
    <col min="14" max="14" width="15.85546875" style="3" bestFit="1" customWidth="1"/>
    <col min="15" max="16384" width="9.140625" style="3"/>
  </cols>
  <sheetData>
    <row r="1" spans="1:15" x14ac:dyDescent="0.25">
      <c r="J1" s="3" t="s">
        <v>40</v>
      </c>
      <c r="L1" s="3" t="s">
        <v>39</v>
      </c>
    </row>
    <row r="2" spans="1:15" s="9" customFormat="1" ht="30.75" customHeight="1" x14ac:dyDescent="0.25">
      <c r="B2" s="61" t="s">
        <v>37</v>
      </c>
      <c r="C2" s="61"/>
      <c r="D2" s="61"/>
      <c r="E2" s="61"/>
      <c r="F2" s="61"/>
      <c r="G2" s="61"/>
      <c r="H2" s="61"/>
      <c r="I2" s="61"/>
      <c r="J2" s="61"/>
      <c r="K2" s="61"/>
    </row>
    <row r="3" spans="1:15" ht="28.5" customHeight="1" x14ac:dyDescent="0.25"/>
    <row r="4" spans="1:15" s="9" customFormat="1" ht="33" customHeight="1" thickBot="1" x14ac:dyDescent="0.3">
      <c r="A4" s="13"/>
      <c r="B4" s="12" t="s">
        <v>11</v>
      </c>
      <c r="C4" s="65" t="s">
        <v>38</v>
      </c>
      <c r="D4" s="66"/>
      <c r="E4" s="66"/>
      <c r="F4" s="66"/>
      <c r="G4" s="66"/>
      <c r="H4" s="66"/>
      <c r="I4" s="66"/>
      <c r="J4" s="13"/>
      <c r="K4" s="13"/>
    </row>
    <row r="5" spans="1:15" ht="29.25" customHeight="1" x14ac:dyDescent="0.25">
      <c r="I5" s="11"/>
      <c r="L5" s="62" t="s">
        <v>7</v>
      </c>
      <c r="M5" s="62"/>
    </row>
    <row r="6" spans="1:15" ht="104.25" customHeight="1" x14ac:dyDescent="0.25">
      <c r="A6" s="2" t="s">
        <v>0</v>
      </c>
      <c r="B6" s="2" t="s">
        <v>1</v>
      </c>
      <c r="C6" s="2" t="s">
        <v>2</v>
      </c>
      <c r="D6" s="2" t="s">
        <v>31</v>
      </c>
      <c r="E6" s="2" t="s">
        <v>4</v>
      </c>
      <c r="F6" s="2" t="s">
        <v>32</v>
      </c>
      <c r="G6" s="2" t="s">
        <v>4</v>
      </c>
      <c r="H6" s="2" t="s">
        <v>8</v>
      </c>
      <c r="I6" s="2" t="s">
        <v>4</v>
      </c>
      <c r="J6" s="2" t="s">
        <v>9</v>
      </c>
      <c r="K6" s="2" t="s">
        <v>4</v>
      </c>
      <c r="L6" s="2" t="s">
        <v>33</v>
      </c>
      <c r="M6" s="2" t="s">
        <v>4</v>
      </c>
    </row>
    <row r="7" spans="1:15" ht="78" customHeight="1" x14ac:dyDescent="0.25">
      <c r="A7" s="7">
        <v>1</v>
      </c>
      <c r="B7" s="5" t="s">
        <v>13</v>
      </c>
      <c r="C7" s="6" t="s">
        <v>3</v>
      </c>
      <c r="D7" s="53">
        <v>31899916</v>
      </c>
      <c r="E7" s="48">
        <v>0.5</v>
      </c>
      <c r="F7" s="44">
        <v>32218915</v>
      </c>
      <c r="G7" s="47">
        <v>1.01</v>
      </c>
      <c r="H7" s="44">
        <v>32541104</v>
      </c>
      <c r="I7" s="52">
        <v>1.01</v>
      </c>
      <c r="J7" s="44">
        <v>32866515</v>
      </c>
      <c r="K7" s="52">
        <v>1.01</v>
      </c>
      <c r="L7" s="44">
        <v>33195180</v>
      </c>
      <c r="M7" s="52">
        <v>1.01</v>
      </c>
    </row>
    <row r="8" spans="1:15" ht="49.5" customHeight="1" x14ac:dyDescent="0.25">
      <c r="A8" s="8">
        <v>2</v>
      </c>
      <c r="B8" s="5" t="s">
        <v>6</v>
      </c>
      <c r="C8" s="6" t="s">
        <v>20</v>
      </c>
      <c r="D8" s="41">
        <v>7.0000000000000001E-3</v>
      </c>
      <c r="E8" s="55"/>
      <c r="F8" s="41">
        <v>7.0000000000000001E-3</v>
      </c>
      <c r="G8" s="55"/>
      <c r="H8" s="41">
        <v>7.1000000000000004E-3</v>
      </c>
      <c r="I8" s="47"/>
      <c r="J8" s="41">
        <v>7.1000000000000004E-3</v>
      </c>
      <c r="K8" s="47"/>
      <c r="L8" s="41">
        <v>7.1999999999999998E-3</v>
      </c>
      <c r="M8" s="47"/>
    </row>
    <row r="9" spans="1:15" ht="45.75" customHeight="1" x14ac:dyDescent="0.25">
      <c r="A9" s="8">
        <v>3</v>
      </c>
      <c r="B9" s="5" t="s">
        <v>14</v>
      </c>
      <c r="C9" s="6" t="s">
        <v>5</v>
      </c>
      <c r="D9" s="53">
        <v>218476</v>
      </c>
      <c r="E9" s="48">
        <v>0.74</v>
      </c>
      <c r="F9" s="44">
        <v>225030</v>
      </c>
      <c r="G9" s="47">
        <v>1.03</v>
      </c>
      <c r="H9" s="44">
        <v>229531</v>
      </c>
      <c r="I9" s="52">
        <v>1.02</v>
      </c>
      <c r="J9" s="44">
        <v>234122</v>
      </c>
      <c r="K9" s="52">
        <v>1.02</v>
      </c>
      <c r="L9" s="44">
        <v>238804</v>
      </c>
      <c r="M9" s="52">
        <v>1.02</v>
      </c>
    </row>
    <row r="10" spans="1:15" s="19" customFormat="1" ht="54" customHeight="1" x14ac:dyDescent="0.2">
      <c r="A10" s="16">
        <v>4</v>
      </c>
      <c r="B10" s="17" t="s">
        <v>15</v>
      </c>
      <c r="C10" s="18" t="s">
        <v>34</v>
      </c>
      <c r="D10" s="44">
        <v>265303</v>
      </c>
      <c r="E10" s="48">
        <v>0.9657</v>
      </c>
      <c r="F10" s="44">
        <v>276118</v>
      </c>
      <c r="G10" s="47">
        <v>1.0409999999999999</v>
      </c>
      <c r="H10" s="44">
        <v>252648</v>
      </c>
      <c r="I10" s="52">
        <v>0.91500000000000004</v>
      </c>
      <c r="J10" s="44">
        <v>256690</v>
      </c>
      <c r="K10" s="52">
        <v>1.016</v>
      </c>
      <c r="L10" s="44">
        <v>260296</v>
      </c>
      <c r="M10" s="52">
        <v>1.014</v>
      </c>
    </row>
    <row r="11" spans="1:15" s="19" customFormat="1" ht="51" customHeight="1" x14ac:dyDescent="0.2">
      <c r="A11" s="16">
        <v>5</v>
      </c>
      <c r="B11" s="17" t="s">
        <v>12</v>
      </c>
      <c r="C11" s="18" t="s">
        <v>19</v>
      </c>
      <c r="D11" s="41">
        <v>1.2142999999999999</v>
      </c>
      <c r="E11" s="56">
        <v>0.83220000000000005</v>
      </c>
      <c r="F11" s="41">
        <v>0.85550000000000004</v>
      </c>
      <c r="G11" s="56">
        <v>1</v>
      </c>
      <c r="H11" s="41">
        <v>1.1007</v>
      </c>
      <c r="I11" s="52">
        <v>1.2869999999999999</v>
      </c>
      <c r="J11" s="41">
        <v>1.0964</v>
      </c>
      <c r="K11" s="52">
        <v>0.996</v>
      </c>
      <c r="L11" s="41">
        <v>1.0900000000000001</v>
      </c>
      <c r="M11" s="52">
        <v>0.99399999999999999</v>
      </c>
    </row>
    <row r="12" spans="1:15" s="4" customFormat="1" ht="41.25" customHeight="1" x14ac:dyDescent="0.25">
      <c r="A12" s="8">
        <v>6</v>
      </c>
      <c r="B12" s="5" t="s">
        <v>10</v>
      </c>
      <c r="C12" s="6" t="s">
        <v>28</v>
      </c>
      <c r="D12" s="40">
        <v>1.0039</v>
      </c>
      <c r="E12" s="57">
        <v>0.92310000000000003</v>
      </c>
      <c r="F12" s="40">
        <v>1.0321</v>
      </c>
      <c r="G12" s="57">
        <v>1.0281</v>
      </c>
      <c r="H12" s="40">
        <v>1.0321</v>
      </c>
      <c r="I12" s="52">
        <v>1</v>
      </c>
      <c r="J12" s="40">
        <v>1.0321</v>
      </c>
      <c r="K12" s="52">
        <v>1</v>
      </c>
      <c r="L12" s="40">
        <v>1.0321</v>
      </c>
      <c r="M12" s="52">
        <v>1</v>
      </c>
      <c r="N12" s="36"/>
      <c r="O12" s="35"/>
    </row>
    <row r="13" spans="1:15" s="4" customFormat="1" ht="41.25" customHeight="1" x14ac:dyDescent="0.25">
      <c r="A13" s="8">
        <v>7</v>
      </c>
      <c r="B13" s="5" t="s">
        <v>16</v>
      </c>
      <c r="C13" s="6"/>
      <c r="D13" s="54">
        <v>0</v>
      </c>
      <c r="E13" s="45">
        <v>0</v>
      </c>
      <c r="F13" s="49">
        <v>0</v>
      </c>
      <c r="G13" s="44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5">
        <v>0</v>
      </c>
    </row>
    <row r="14" spans="1:15" ht="54" customHeight="1" x14ac:dyDescent="0.25">
      <c r="A14" s="20">
        <v>8</v>
      </c>
      <c r="B14" s="21" t="s">
        <v>17</v>
      </c>
      <c r="C14" s="22" t="s">
        <v>18</v>
      </c>
      <c r="D14" s="46">
        <v>266333</v>
      </c>
      <c r="E14" s="42">
        <v>89</v>
      </c>
      <c r="F14" s="43">
        <v>284981</v>
      </c>
      <c r="G14" s="42">
        <v>107</v>
      </c>
      <c r="H14" s="43">
        <v>287016</v>
      </c>
      <c r="I14" s="50">
        <v>100.7</v>
      </c>
      <c r="J14" s="43">
        <v>290469</v>
      </c>
      <c r="K14" s="51">
        <v>101.2</v>
      </c>
      <c r="L14" s="43">
        <v>292830</v>
      </c>
      <c r="M14" s="51">
        <v>100.8</v>
      </c>
      <c r="N14" s="15"/>
    </row>
    <row r="15" spans="1:15" s="24" customFormat="1" ht="22.5" customHeight="1" x14ac:dyDescent="0.25">
      <c r="A15" s="67" t="s">
        <v>30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23"/>
    </row>
    <row r="16" spans="1:15" s="10" customFormat="1" ht="109.5" customHeight="1" x14ac:dyDescent="0.25">
      <c r="A16" s="63" t="s">
        <v>22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14"/>
    </row>
    <row r="17" spans="1:13" ht="60" customHeight="1" x14ac:dyDescent="0.25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</row>
    <row r="19" spans="1:13" ht="18.75" x14ac:dyDescent="0.3">
      <c r="B19" s="25" t="s">
        <v>21</v>
      </c>
      <c r="C19" s="1"/>
    </row>
    <row r="20" spans="1:13" ht="23.25" x14ac:dyDescent="0.35">
      <c r="B20" s="26" t="s">
        <v>29</v>
      </c>
    </row>
    <row r="21" spans="1:13" s="29" customFormat="1" ht="15.75" x14ac:dyDescent="0.25">
      <c r="B21" s="27" t="s">
        <v>23</v>
      </c>
      <c r="C21" s="28"/>
      <c r="D21" s="28"/>
      <c r="E21" s="28"/>
      <c r="F21" s="28"/>
      <c r="G21" s="28"/>
    </row>
    <row r="22" spans="1:13" s="29" customFormat="1" ht="45" customHeight="1" x14ac:dyDescent="0.25">
      <c r="B22" s="60" t="s">
        <v>24</v>
      </c>
      <c r="C22" s="33" t="s">
        <v>25</v>
      </c>
      <c r="D22" s="34">
        <v>2017</v>
      </c>
      <c r="E22" s="34">
        <v>2018</v>
      </c>
      <c r="F22" s="34">
        <v>2019</v>
      </c>
      <c r="G22" s="34">
        <v>2020</v>
      </c>
      <c r="H22" s="34">
        <v>2021</v>
      </c>
      <c r="I22" s="32" t="s">
        <v>26</v>
      </c>
    </row>
    <row r="23" spans="1:13" s="29" customFormat="1" ht="45" customHeight="1" x14ac:dyDescent="0.25">
      <c r="B23" s="60"/>
      <c r="C23" s="30" t="s">
        <v>35</v>
      </c>
      <c r="D23" s="39"/>
      <c r="E23" s="39"/>
      <c r="F23" s="59">
        <v>283456</v>
      </c>
      <c r="G23" s="59">
        <v>274737</v>
      </c>
      <c r="H23" s="59">
        <v>265303</v>
      </c>
      <c r="I23" s="39" t="s">
        <v>27</v>
      </c>
    </row>
    <row r="24" spans="1:13" s="29" customFormat="1" ht="45" customHeight="1" x14ac:dyDescent="0.25">
      <c r="B24" s="60"/>
      <c r="C24" s="30" t="s">
        <v>36</v>
      </c>
      <c r="D24" s="39"/>
      <c r="E24" s="39"/>
      <c r="F24" s="59">
        <v>284864</v>
      </c>
      <c r="G24" s="59">
        <v>298789</v>
      </c>
      <c r="H24" s="59">
        <v>266333</v>
      </c>
      <c r="I24" s="39"/>
    </row>
    <row r="25" spans="1:13" s="29" customFormat="1" ht="45" customHeight="1" x14ac:dyDescent="0.25">
      <c r="B25" s="60"/>
      <c r="C25" s="31"/>
      <c r="D25" s="37"/>
      <c r="E25" s="37"/>
      <c r="F25" s="58">
        <v>1.0049999999999999</v>
      </c>
      <c r="G25" s="58">
        <v>1.0874999999999999</v>
      </c>
      <c r="H25" s="58">
        <v>1.0039</v>
      </c>
      <c r="I25" s="38">
        <f>AVERAGE(D25:H25)</f>
        <v>1.0321</v>
      </c>
    </row>
  </sheetData>
  <sheetProtection selectLockedCells="1"/>
  <mergeCells count="6">
    <mergeCell ref="B22:B25"/>
    <mergeCell ref="B2:K2"/>
    <mergeCell ref="L5:M5"/>
    <mergeCell ref="A16:M17"/>
    <mergeCell ref="C4:I4"/>
    <mergeCell ref="A15:M15"/>
  </mergeCells>
  <conditionalFormatting sqref="D7">
    <cfRule type="cellIs" dxfId="77" priority="129" operator="notEqual">
      <formula>1111111111</formula>
    </cfRule>
    <cfRule type="cellIs" dxfId="76" priority="130" operator="equal">
      <formula>1111111111</formula>
    </cfRule>
  </conditionalFormatting>
  <conditionalFormatting sqref="D14">
    <cfRule type="cellIs" dxfId="75" priority="97" operator="notEqual">
      <formula>10000000</formula>
    </cfRule>
    <cfRule type="cellIs" dxfId="74" priority="98" operator="equal">
      <formula>10000000</formula>
    </cfRule>
  </conditionalFormatting>
  <conditionalFormatting sqref="D9">
    <cfRule type="cellIs" dxfId="73" priority="109" operator="notEqual">
      <formula>10100000</formula>
    </cfRule>
    <cfRule type="cellIs" dxfId="72" priority="110" operator="equal">
      <formula>10100000</formula>
    </cfRule>
  </conditionalFormatting>
  <conditionalFormatting sqref="D10">
    <cfRule type="cellIs" dxfId="71" priority="95" operator="notEqual">
      <formula>10000000</formula>
    </cfRule>
    <cfRule type="cellIs" dxfId="70" priority="96" operator="equal">
      <formula>10000000</formula>
    </cfRule>
  </conditionalFormatting>
  <conditionalFormatting sqref="F13">
    <cfRule type="cellIs" dxfId="69" priority="99" operator="notEqual">
      <formula>100000</formula>
    </cfRule>
    <cfRule type="cellIs" dxfId="68" priority="100" operator="equal">
      <formula>100000</formula>
    </cfRule>
  </conditionalFormatting>
  <conditionalFormatting sqref="F7">
    <cfRule type="cellIs" dxfId="67" priority="81" operator="notEqual">
      <formula>1111222222</formula>
    </cfRule>
    <cfRule type="cellIs" dxfId="66" priority="82" operator="equal">
      <formula>1111222222</formula>
    </cfRule>
  </conditionalFormatting>
  <conditionalFormatting sqref="H7">
    <cfRule type="cellIs" dxfId="65" priority="79" operator="notEqual">
      <formula>1222222222</formula>
    </cfRule>
    <cfRule type="cellIs" dxfId="64" priority="80" operator="equal">
      <formula>1222222222</formula>
    </cfRule>
  </conditionalFormatting>
  <conditionalFormatting sqref="J7">
    <cfRule type="cellIs" dxfId="63" priority="77" operator="notEqual">
      <formula>1222222333</formula>
    </cfRule>
    <cfRule type="cellIs" dxfId="62" priority="78" operator="equal">
      <formula>1222222333</formula>
    </cfRule>
  </conditionalFormatting>
  <conditionalFormatting sqref="L7">
    <cfRule type="cellIs" dxfId="61" priority="75" operator="notEqual">
      <formula>1222333333</formula>
    </cfRule>
    <cfRule type="cellIs" dxfId="60" priority="76" operator="equal">
      <formula>1222333333</formula>
    </cfRule>
  </conditionalFormatting>
  <conditionalFormatting sqref="F10">
    <cfRule type="cellIs" dxfId="59" priority="71" operator="notEqual">
      <formula>10100000</formula>
    </cfRule>
    <cfRule type="cellIs" dxfId="58" priority="72" operator="equal">
      <formula>10100000</formula>
    </cfRule>
  </conditionalFormatting>
  <conditionalFormatting sqref="H10">
    <cfRule type="cellIs" dxfId="57" priority="67" operator="notEqual">
      <formula>10211111</formula>
    </cfRule>
    <cfRule type="cellIs" dxfId="56" priority="68" operator="equal">
      <formula>10211111</formula>
    </cfRule>
  </conditionalFormatting>
  <conditionalFormatting sqref="F9">
    <cfRule type="cellIs" dxfId="55" priority="65" operator="notEqual">
      <formula>10111111</formula>
    </cfRule>
    <cfRule type="cellIs" dxfId="54" priority="66" operator="equal">
      <formula>10111111</formula>
    </cfRule>
  </conditionalFormatting>
  <conditionalFormatting sqref="H9">
    <cfRule type="cellIs" dxfId="53" priority="63" operator="notEqual">
      <formula>11122222</formula>
    </cfRule>
    <cfRule type="cellIs" dxfId="52" priority="64" operator="equal">
      <formula>11122222</formula>
    </cfRule>
  </conditionalFormatting>
  <conditionalFormatting sqref="J10">
    <cfRule type="cellIs" dxfId="51" priority="61" operator="notEqual">
      <formula>11111111</formula>
    </cfRule>
    <cfRule type="cellIs" dxfId="50" priority="62" operator="equal">
      <formula>11111111</formula>
    </cfRule>
  </conditionalFormatting>
  <conditionalFormatting sqref="J9">
    <cfRule type="cellIs" dxfId="49" priority="59" operator="notEqual">
      <formula>11222222</formula>
    </cfRule>
    <cfRule type="cellIs" dxfId="48" priority="60" operator="equal">
      <formula>11222222</formula>
    </cfRule>
  </conditionalFormatting>
  <conditionalFormatting sqref="L10">
    <cfRule type="cellIs" dxfId="47" priority="57" operator="notEqual">
      <formula>11211000</formula>
    </cfRule>
    <cfRule type="cellIs" dxfId="46" priority="58" operator="equal">
      <formula>11211000</formula>
    </cfRule>
  </conditionalFormatting>
  <conditionalFormatting sqref="L9">
    <cfRule type="cellIs" dxfId="45" priority="55" operator="notEqual">
      <formula>11223333</formula>
    </cfRule>
    <cfRule type="cellIs" dxfId="44" priority="56" operator="equal">
      <formula>11223333</formula>
    </cfRule>
  </conditionalFormatting>
  <conditionalFormatting sqref="E7">
    <cfRule type="cellIs" dxfId="43" priority="53" operator="notEqual">
      <formula>100%</formula>
    </cfRule>
    <cfRule type="cellIs" dxfId="42" priority="54" operator="equal">
      <formula>100%</formula>
    </cfRule>
  </conditionalFormatting>
  <conditionalFormatting sqref="E9">
    <cfRule type="cellIs" dxfId="41" priority="51" operator="notEqual">
      <formula>100%</formula>
    </cfRule>
    <cfRule type="cellIs" dxfId="40" priority="52" operator="equal">
      <formula>100%</formula>
    </cfRule>
  </conditionalFormatting>
  <conditionalFormatting sqref="E10">
    <cfRule type="cellIs" dxfId="39" priority="49" operator="notEqual">
      <formula>100%</formula>
    </cfRule>
    <cfRule type="cellIs" dxfId="38" priority="50" operator="equal">
      <formula>100%</formula>
    </cfRule>
  </conditionalFormatting>
  <conditionalFormatting sqref="J13">
    <cfRule type="cellIs" dxfId="37" priority="37" operator="notEqual">
      <formula>1111111</formula>
    </cfRule>
    <cfRule type="cellIs" dxfId="36" priority="38" operator="equal">
      <formula>1111111</formula>
    </cfRule>
  </conditionalFormatting>
  <conditionalFormatting sqref="L13">
    <cfRule type="cellIs" dxfId="35" priority="35" operator="notEqual">
      <formula>1111111</formula>
    </cfRule>
    <cfRule type="cellIs" dxfId="34" priority="36" operator="equal">
      <formula>1111111</formula>
    </cfRule>
  </conditionalFormatting>
  <conditionalFormatting sqref="D24">
    <cfRule type="cellIs" dxfId="33" priority="33" operator="notEqual">
      <formula>109000</formula>
    </cfRule>
    <cfRule type="cellIs" dxfId="32" priority="34" operator="equal">
      <formula>109000</formula>
    </cfRule>
  </conditionalFormatting>
  <conditionalFormatting sqref="D23">
    <cfRule type="cellIs" dxfId="31" priority="29" operator="notEqual">
      <formula>110000</formula>
    </cfRule>
    <cfRule type="cellIs" dxfId="30" priority="30" operator="equal">
      <formula>110000</formula>
    </cfRule>
  </conditionalFormatting>
  <conditionalFormatting sqref="F23">
    <cfRule type="cellIs" dxfId="29" priority="27" operator="notEqual">
      <formula>120000</formula>
    </cfRule>
    <cfRule type="cellIs" dxfId="28" priority="28" operator="equal">
      <formula>120000</formula>
    </cfRule>
  </conditionalFormatting>
  <conditionalFormatting sqref="H23">
    <cfRule type="cellIs" dxfId="27" priority="25" operator="notEqual">
      <formula>130000</formula>
    </cfRule>
    <cfRule type="cellIs" dxfId="26" priority="26" operator="equal">
      <formula>130000</formula>
    </cfRule>
  </conditionalFormatting>
  <conditionalFormatting sqref="F24">
    <cfRule type="cellIs" dxfId="25" priority="23" operator="notEqual">
      <formula>119000</formula>
    </cfRule>
    <cfRule type="cellIs" dxfId="24" priority="24" operator="equal">
      <formula>119000</formula>
    </cfRule>
  </conditionalFormatting>
  <conditionalFormatting sqref="H24">
    <cfRule type="cellIs" dxfId="23" priority="21" operator="notEqual">
      <formula>128000</formula>
    </cfRule>
    <cfRule type="cellIs" dxfId="22" priority="22" operator="equal">
      <formula>128000</formula>
    </cfRule>
  </conditionalFormatting>
  <conditionalFormatting sqref="F25">
    <cfRule type="cellIs" dxfId="21" priority="31" operator="notEqual">
      <formula>99.17%</formula>
    </cfRule>
    <cfRule type="cellIs" dxfId="20" priority="32" operator="equal">
      <formula>99.17%</formula>
    </cfRule>
  </conditionalFormatting>
  <conditionalFormatting sqref="D25">
    <cfRule type="cellIs" dxfId="19" priority="19" operator="notEqual">
      <formula>99.09%</formula>
    </cfRule>
    <cfRule type="cellIs" dxfId="18" priority="20" operator="equal">
      <formula>99.09%</formula>
    </cfRule>
  </conditionalFormatting>
  <conditionalFormatting sqref="H25">
    <cfRule type="cellIs" dxfId="17" priority="17" operator="notEqual">
      <formula>98.46%</formula>
    </cfRule>
    <cfRule type="cellIs" dxfId="16" priority="18" operator="equal">
      <formula>98.46%</formula>
    </cfRule>
  </conditionalFormatting>
  <conditionalFormatting sqref="E23">
    <cfRule type="cellIs" dxfId="15" priority="15" operator="notEqual">
      <formula>110000</formula>
    </cfRule>
    <cfRule type="cellIs" dxfId="14" priority="16" operator="equal">
      <formula>110000</formula>
    </cfRule>
  </conditionalFormatting>
  <conditionalFormatting sqref="G23">
    <cfRule type="cellIs" dxfId="13" priority="13" operator="notEqual">
      <formula>110000</formula>
    </cfRule>
    <cfRule type="cellIs" dxfId="12" priority="14" operator="equal">
      <formula>110000</formula>
    </cfRule>
  </conditionalFormatting>
  <conditionalFormatting sqref="I23">
    <cfRule type="cellIs" dxfId="11" priority="11" operator="notEqual">
      <formula>110000</formula>
    </cfRule>
    <cfRule type="cellIs" dxfId="10" priority="12" operator="equal">
      <formula>110000</formula>
    </cfRule>
  </conditionalFormatting>
  <conditionalFormatting sqref="E24">
    <cfRule type="cellIs" dxfId="9" priority="9" operator="notEqual">
      <formula>109000</formula>
    </cfRule>
    <cfRule type="cellIs" dxfId="8" priority="10" operator="equal">
      <formula>109000</formula>
    </cfRule>
  </conditionalFormatting>
  <conditionalFormatting sqref="G24">
    <cfRule type="cellIs" dxfId="7" priority="7" operator="notEqual">
      <formula>109000</formula>
    </cfRule>
    <cfRule type="cellIs" dxfId="6" priority="8" operator="equal">
      <formula>109000</formula>
    </cfRule>
  </conditionalFormatting>
  <conditionalFormatting sqref="I24">
    <cfRule type="cellIs" dxfId="5" priority="5" operator="notEqual">
      <formula>109000</formula>
    </cfRule>
    <cfRule type="cellIs" dxfId="4" priority="6" operator="equal">
      <formula>109000</formula>
    </cfRule>
  </conditionalFormatting>
  <conditionalFormatting sqref="E25">
    <cfRule type="cellIs" dxfId="3" priority="3" operator="notEqual">
      <formula>99.09%</formula>
    </cfRule>
    <cfRule type="cellIs" dxfId="2" priority="4" operator="equal">
      <formula>99.09%</formula>
    </cfRule>
  </conditionalFormatting>
  <conditionalFormatting sqref="G25">
    <cfRule type="cellIs" dxfId="1" priority="1" operator="notEqual">
      <formula>99.09%</formula>
    </cfRule>
    <cfRule type="cellIs" dxfId="0" priority="2" operator="equal">
      <formula>99.09%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41</vt:lpstr>
      <vt:lpstr>'41'!Область_печати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Ахметшина Ирина Викторовна</cp:lastModifiedBy>
  <cp:lastPrinted>2022-09-21T06:30:53Z</cp:lastPrinted>
  <dcterms:created xsi:type="dcterms:W3CDTF">2015-08-28T07:20:59Z</dcterms:created>
  <dcterms:modified xsi:type="dcterms:W3CDTF">2022-09-21T06:31:18Z</dcterms:modified>
</cp:coreProperties>
</file>